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9. Energy\"/>
    </mc:Choice>
  </mc:AlternateContent>
  <bookViews>
    <workbookView xWindow="0" yWindow="0" windowWidth="19200" windowHeight="661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L17" i="1"/>
  <c r="K17" i="1"/>
  <c r="J6" i="1"/>
  <c r="J7" i="1"/>
  <c r="J8" i="1"/>
  <c r="J9" i="1"/>
  <c r="J10" i="1"/>
  <c r="J11" i="1"/>
  <c r="J12" i="1"/>
  <c r="J13" i="1"/>
  <c r="J14" i="1"/>
  <c r="J15" i="1"/>
  <c r="J16" i="1"/>
  <c r="J5" i="1"/>
  <c r="H17" i="1"/>
  <c r="I17" i="1"/>
  <c r="J17" i="1"/>
  <c r="F17" i="1"/>
  <c r="E17" i="1"/>
  <c r="G16" i="1"/>
  <c r="G15" i="1"/>
  <c r="G14" i="1"/>
  <c r="G13" i="1"/>
  <c r="G12" i="1"/>
  <c r="G11" i="1"/>
  <c r="G10" i="1"/>
  <c r="G9" i="1"/>
  <c r="G8" i="1"/>
  <c r="G7" i="1"/>
  <c r="G6" i="1"/>
  <c r="G5" i="1"/>
  <c r="G17" i="1"/>
  <c r="D17" i="1"/>
  <c r="B17" i="1"/>
</calcChain>
</file>

<file path=xl/sharedStrings.xml><?xml version="1.0" encoding="utf-8"?>
<sst xmlns="http://schemas.openxmlformats.org/spreadsheetml/2006/main" count="52" uniqueCount="21">
  <si>
    <t>Month</t>
  </si>
  <si>
    <t>Export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</si>
  <si>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</si>
  <si>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</si>
  <si>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</si>
  <si>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</si>
  <si>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</si>
  <si>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</si>
  <si>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</si>
  <si>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</si>
  <si>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</si>
  <si>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</si>
  <si>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</si>
  <si>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</si>
  <si>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</si>
  <si>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…</t>
  </si>
  <si>
    <t>0.00</t>
  </si>
  <si>
    <t>Domestic</t>
  </si>
  <si>
    <t>(Nu. in Million)</t>
  </si>
  <si>
    <t>Table 9.10: Monthly Revenue From Sale of Energy From Mangdechhu Power Plant, 2019 - 2022</t>
  </si>
  <si>
    <t xml:space="preserve">Source: Annual Power  System Information Report 2022, DoE, MoENR.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</si>
</sst>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_)"/>
    <numFmt numFmtId="165" formatCode="#,##0.000_);\(#,##0.000\)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Sylfaen"/>
      <family val="1"/>
    </font>
    <font>
      <sz val="10"/>
      <name val="Sylfaen"/>
      <family val="1"/>
    </font>
    <font>
      <sz val="9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164" fontId="4" fillId="0" borderId="2" xfId="2" applyNumberFormat="1" applyFont="1" applyBorder="1" applyAlignment="1" applyProtection="1">
      <alignment horizontal="lef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Border="1" applyAlignment="1" applyProtection="1">
      <alignment vertical="center"/>
    </xf>
    <xf numFmtId="166" fontId="4" fillId="0" borderId="2" xfId="0" quotePrefix="1" applyNumberFormat="1" applyFont="1" applyBorder="1" applyAlignment="1">
      <alignment horizontal="right" vertical="center"/>
    </xf>
    <xf numFmtId="166" fontId="4" fillId="0" borderId="2" xfId="1" quotePrefix="1" applyNumberFormat="1" applyFont="1" applyBorder="1" applyAlignment="1" applyProtection="1">
      <alignment horizontal="right" vertical="center"/>
    </xf>
    <xf numFmtId="166" fontId="7" fillId="0" borderId="2" xfId="1" applyNumberFormat="1" applyFont="1" applyBorder="1" applyAlignment="1">
      <alignment vertical="center"/>
    </xf>
    <xf numFmtId="164" fontId="3" fillId="0" borderId="3" xfId="2" applyNumberFormat="1" applyFont="1" applyBorder="1" applyAlignment="1" applyProtection="1">
      <alignment horizontal="left" vertical="center"/>
    </xf>
    <xf numFmtId="164" fontId="3" fillId="2" borderId="1" xfId="2" applyNumberFormat="1" applyFont="1" applyFill="1" applyBorder="1" applyAlignment="1" applyProtection="1">
      <alignment horizontal="right" vertical="center"/>
    </xf>
    <xf numFmtId="0" fontId="0" fillId="0" borderId="0" xfId="0" applyAlignment="1">
      <alignment vertical="center"/>
    </xf>
    <xf numFmtId="164" fontId="4" fillId="0" borderId="0" xfId="2" applyNumberFormat="1" applyFont="1" applyBorder="1" applyAlignment="1" applyProtection="1">
      <alignment horizontal="left" vertical="center"/>
    </xf>
    <xf numFmtId="0" fontId="2" fillId="0" borderId="0" xfId="2" applyFont="1" applyAlignment="1">
      <alignment vertical="center"/>
    </xf>
    <xf numFmtId="43" fontId="2" fillId="0" borderId="0" xfId="1" quotePrefix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3" fontId="0" fillId="0" borderId="0" xfId="1" applyFont="1" applyBorder="1" applyAlignment="1">
      <alignment vertical="center"/>
    </xf>
    <xf numFmtId="164" fontId="3" fillId="0" borderId="0" xfId="2" applyNumberFormat="1" applyFont="1" applyBorder="1" applyAlignment="1" applyProtection="1">
      <alignment vertical="center"/>
    </xf>
    <xf numFmtId="165" fontId="6" fillId="0" borderId="0" xfId="0" applyNumberFormat="1" applyFont="1" applyBorder="1" applyAlignment="1" applyProtection="1">
      <alignment vertical="center"/>
    </xf>
    <xf numFmtId="165" fontId="6" fillId="0" borderId="0" xfId="0" applyNumberFormat="1" applyFont="1" applyBorder="1" applyAlignment="1" applyProtection="1">
      <alignment horizontal="left" vertical="center"/>
    </xf>
    <xf numFmtId="0" fontId="5" fillId="0" borderId="0" xfId="2" applyFont="1" applyBorder="1" applyAlignment="1">
      <alignment horizontal="right" vertical="center"/>
    </xf>
    <xf numFmtId="0" fontId="3" fillId="2" borderId="1" xfId="2" quotePrefix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/>
    </xf>
    <xf numFmtId="166" fontId="8" fillId="0" borderId="3" xfId="1" applyNumberFormat="1" applyFont="1" applyBorder="1" applyAlignment="1">
      <alignment vertical="center"/>
    </xf>
    <xf numFmtId="166" fontId="9" fillId="0" borderId="3" xfId="1" applyNumberFormat="1" applyFont="1" applyFill="1" applyBorder="1" applyAlignment="1">
      <alignment horizontal="right" vertical="center"/>
    </xf>
    <xf numFmtId="166" fontId="9" fillId="0" borderId="3" xfId="1" applyNumberFormat="1" applyFont="1" applyBorder="1" applyAlignment="1">
      <alignment vertical="center"/>
    </xf>
    <xf numFmtId="166" fontId="8" fillId="0" borderId="3" xfId="0" quotePrefix="1" applyNumberFormat="1" applyFont="1" applyBorder="1" applyAlignment="1">
      <alignment horizontal="right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tabSelected="1" zoomScaleNormal="100" workbookViewId="0">
      <selection sqref="A1:M18"/>
    </sheetView>
  </sheetViews>
  <sheetFormatPr defaultColWidth="8.85546875" defaultRowHeight="15" x14ac:dyDescent="0.25"/>
  <cols>
    <col min="1" max="1" width="10.140625" style="9" customWidth="1"/>
    <col min="2" max="4" width="9.42578125" style="9" customWidth="1"/>
    <col min="5" max="5" width="10.7109375" style="9" customWidth="1"/>
    <col min="6" max="6" width="9.85546875" style="9" customWidth="1"/>
    <col min="7" max="8" width="10.5703125" style="9" customWidth="1"/>
    <col min="9" max="9" width="10.140625" style="9" customWidth="1"/>
    <col min="10" max="10" width="10.85546875" style="9" customWidth="1"/>
    <col min="11" max="11" width="9.85546875" style="9" customWidth="1"/>
    <col min="12" max="12" width="9.7109375" style="9" customWidth="1"/>
    <col min="13" max="13" width="10.42578125" style="9" customWidth="1"/>
    <col min="14" max="16384" width="8.85546875" style="9"/>
  </cols>
  <sheetData>
    <row r="1" spans="1:13" ht="21" customHeight="1" x14ac:dyDescent="0.25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</row>
    <row r="2" spans="1:13" ht="14.45" customHeight="1" x14ac:dyDescent="0.25">
      <c r="A2" s="10"/>
      <c r="B2" s="11"/>
      <c r="C2" s="18"/>
      <c r="D2" s="18"/>
      <c r="E2" s="11"/>
      <c r="F2" s="18"/>
      <c r="G2" s="18"/>
      <c r="H2" s="11"/>
      <c r="I2" s="18"/>
      <c r="J2" s="18"/>
      <c r="K2" s="11"/>
      <c r="L2" s="18" t="s">
        <v>18</v>
      </c>
      <c r="M2" s="18"/>
    </row>
    <row r="3" spans="1:13" ht="20.45" customHeight="1" x14ac:dyDescent="0.25">
      <c r="A3" s="20" t="s">
        <v>0</v>
      </c>
      <c r="B3" s="19">
        <v>2019</v>
      </c>
      <c r="C3" s="19"/>
      <c r="D3" s="19"/>
      <c r="E3" s="19">
        <v>2020</v>
      </c>
      <c r="F3" s="19"/>
      <c r="G3" s="19"/>
      <c r="H3" s="19">
        <v>2021</v>
      </c>
      <c r="I3" s="19"/>
      <c r="J3" s="19"/>
      <c r="K3" s="19">
        <v>2022</v>
      </c>
      <c r="L3" s="19"/>
      <c r="M3" s="19"/>
    </row>
    <row r="4" spans="1:13" ht="23.25" customHeight="1" x14ac:dyDescent="0.25">
      <c r="A4" s="20"/>
      <c r="B4" s="8" t="s">
        <v>1</v>
      </c>
      <c r="C4" s="8" t="s">
        <v>17</v>
      </c>
      <c r="D4" s="8" t="s">
        <v>2</v>
      </c>
      <c r="E4" s="8" t="s">
        <v>1</v>
      </c>
      <c r="F4" s="8" t="s">
        <v>17</v>
      </c>
      <c r="G4" s="8" t="s">
        <v>2</v>
      </c>
      <c r="H4" s="8" t="s">
        <v>1</v>
      </c>
      <c r="I4" s="8" t="s">
        <v>17</v>
      </c>
      <c r="J4" s="8" t="s">
        <v>2</v>
      </c>
      <c r="K4" s="8" t="s">
        <v>1</v>
      </c>
      <c r="L4" s="8" t="s">
        <v>17</v>
      </c>
      <c r="M4" s="8" t="s">
        <v>2</v>
      </c>
    </row>
    <row r="5" spans="1:13" ht="20.25" customHeight="1" x14ac:dyDescent="0.25">
      <c r="A5" s="1" t="s">
        <v>3</v>
      </c>
      <c r="B5" s="2" t="s">
        <v>15</v>
      </c>
      <c r="C5" s="2" t="s">
        <v>15</v>
      </c>
      <c r="D5" s="2" t="s">
        <v>15</v>
      </c>
      <c r="E5" s="3">
        <v>315.8</v>
      </c>
      <c r="F5" s="4">
        <v>0</v>
      </c>
      <c r="G5" s="3">
        <f>SUM(E5:F5)</f>
        <v>315.8</v>
      </c>
      <c r="H5" s="3">
        <v>343.08</v>
      </c>
      <c r="I5" s="4">
        <v>3.42</v>
      </c>
      <c r="J5" s="3">
        <f>SUM(H5:I5)</f>
        <v>346.5</v>
      </c>
      <c r="K5" s="3">
        <v>26.654050000000002</v>
      </c>
      <c r="L5" s="4">
        <v>197.52492190000007</v>
      </c>
      <c r="M5" s="3">
        <f>SUM(K5:L5)</f>
        <v>224.17897190000008</v>
      </c>
    </row>
    <row r="6" spans="1:13" ht="20.25" customHeight="1" x14ac:dyDescent="0.25">
      <c r="A6" s="1" t="s">
        <v>4</v>
      </c>
      <c r="B6" s="2" t="s">
        <v>15</v>
      </c>
      <c r="C6" s="2" t="s">
        <v>15</v>
      </c>
      <c r="D6" s="2" t="s">
        <v>15</v>
      </c>
      <c r="E6" s="5">
        <v>146</v>
      </c>
      <c r="F6" s="4">
        <v>0</v>
      </c>
      <c r="G6" s="3">
        <f t="shared" ref="G6:G16" si="0">SUM(E6:F6)</f>
        <v>146</v>
      </c>
      <c r="H6" s="5">
        <v>266.79000000000002</v>
      </c>
      <c r="I6" s="4">
        <v>2.5299999999999998</v>
      </c>
      <c r="J6" s="3">
        <f t="shared" ref="J6:J16" si="1">SUM(H6:I6)</f>
        <v>269.32</v>
      </c>
      <c r="K6" s="5">
        <v>25.573399999999999</v>
      </c>
      <c r="L6" s="4">
        <v>158.10953560000002</v>
      </c>
      <c r="M6" s="3">
        <f t="shared" ref="M6:M16" si="2">SUM(K6:L6)</f>
        <v>183.68293560000001</v>
      </c>
    </row>
    <row r="7" spans="1:13" ht="20.25" customHeight="1" x14ac:dyDescent="0.25">
      <c r="A7" s="1" t="s">
        <v>5</v>
      </c>
      <c r="B7" s="2" t="s">
        <v>15</v>
      </c>
      <c r="C7" s="2" t="s">
        <v>15</v>
      </c>
      <c r="D7" s="2" t="s">
        <v>15</v>
      </c>
      <c r="E7" s="3">
        <v>337.19</v>
      </c>
      <c r="F7" s="4">
        <v>0</v>
      </c>
      <c r="G7" s="3">
        <f t="shared" si="0"/>
        <v>337.19</v>
      </c>
      <c r="H7" s="3">
        <v>388.37</v>
      </c>
      <c r="I7" s="4">
        <v>3.46</v>
      </c>
      <c r="J7" s="3">
        <f t="shared" si="1"/>
        <v>391.83</v>
      </c>
      <c r="K7" s="3">
        <v>157.35685799999999</v>
      </c>
      <c r="L7" s="4">
        <v>254.14385600000003</v>
      </c>
      <c r="M7" s="3">
        <f t="shared" si="2"/>
        <v>411.50071400000002</v>
      </c>
    </row>
    <row r="8" spans="1:13" ht="20.25" customHeight="1" x14ac:dyDescent="0.25">
      <c r="A8" s="1" t="s">
        <v>6</v>
      </c>
      <c r="B8" s="2" t="s">
        <v>15</v>
      </c>
      <c r="C8" s="2" t="s">
        <v>15</v>
      </c>
      <c r="D8" s="2" t="s">
        <v>15</v>
      </c>
      <c r="E8" s="5">
        <v>567.32000000000005</v>
      </c>
      <c r="F8" s="4">
        <v>0</v>
      </c>
      <c r="G8" s="3">
        <f t="shared" si="0"/>
        <v>567.32000000000005</v>
      </c>
      <c r="H8" s="5">
        <v>447.73</v>
      </c>
      <c r="I8" s="4">
        <v>4.71</v>
      </c>
      <c r="J8" s="3">
        <f t="shared" si="1"/>
        <v>452.44</v>
      </c>
      <c r="K8" s="5">
        <v>409.04134900000003</v>
      </c>
      <c r="L8" s="4">
        <v>264.35930076</v>
      </c>
      <c r="M8" s="3">
        <f t="shared" si="2"/>
        <v>673.40064976000008</v>
      </c>
    </row>
    <row r="9" spans="1:13" ht="20.25" customHeight="1" x14ac:dyDescent="0.25">
      <c r="A9" s="1" t="s">
        <v>7</v>
      </c>
      <c r="B9" s="2" t="s">
        <v>15</v>
      </c>
      <c r="C9" s="2" t="s">
        <v>15</v>
      </c>
      <c r="D9" s="2" t="s">
        <v>15</v>
      </c>
      <c r="E9" s="3">
        <v>1288.18</v>
      </c>
      <c r="F9" s="4">
        <v>0</v>
      </c>
      <c r="G9" s="3">
        <f t="shared" si="0"/>
        <v>1288.18</v>
      </c>
      <c r="H9" s="3">
        <v>1038.8900000000001</v>
      </c>
      <c r="I9" s="4">
        <v>10.97</v>
      </c>
      <c r="J9" s="3">
        <f t="shared" si="1"/>
        <v>1049.8600000000001</v>
      </c>
      <c r="K9" s="3">
        <v>425.54109600000004</v>
      </c>
      <c r="L9" s="4">
        <v>267.160708</v>
      </c>
      <c r="M9" s="3">
        <f t="shared" si="2"/>
        <v>692.70180400000004</v>
      </c>
    </row>
    <row r="10" spans="1:13" ht="20.25" customHeight="1" x14ac:dyDescent="0.25">
      <c r="A10" s="1" t="s">
        <v>8</v>
      </c>
      <c r="B10" s="6">
        <v>93.260319999999993</v>
      </c>
      <c r="C10" s="2" t="s">
        <v>16</v>
      </c>
      <c r="D10" s="6">
        <v>93.260319999999993</v>
      </c>
      <c r="E10" s="3">
        <v>1788.44</v>
      </c>
      <c r="F10" s="4">
        <v>0</v>
      </c>
      <c r="G10" s="3">
        <f t="shared" si="0"/>
        <v>1788.44</v>
      </c>
      <c r="H10" s="3">
        <v>1617.99</v>
      </c>
      <c r="I10" s="4">
        <v>16.95</v>
      </c>
      <c r="J10" s="3">
        <f t="shared" si="1"/>
        <v>1634.94</v>
      </c>
      <c r="K10" s="3">
        <v>1074.05161</v>
      </c>
      <c r="L10" s="4">
        <v>275.72732516000002</v>
      </c>
      <c r="M10" s="3">
        <f t="shared" si="2"/>
        <v>1349.7789351599999</v>
      </c>
    </row>
    <row r="11" spans="1:13" ht="20.25" customHeight="1" x14ac:dyDescent="0.25">
      <c r="A11" s="1" t="s">
        <v>9</v>
      </c>
      <c r="B11" s="6">
        <v>785.39889600000004</v>
      </c>
      <c r="C11" s="2" t="s">
        <v>16</v>
      </c>
      <c r="D11" s="6">
        <v>785.39889600000004</v>
      </c>
      <c r="E11" s="3">
        <v>2186.16</v>
      </c>
      <c r="F11" s="4">
        <v>0</v>
      </c>
      <c r="G11" s="3">
        <f t="shared" si="0"/>
        <v>2186.16</v>
      </c>
      <c r="H11" s="3">
        <v>1749.36</v>
      </c>
      <c r="I11" s="4">
        <v>18.38</v>
      </c>
      <c r="J11" s="3">
        <f t="shared" si="1"/>
        <v>1767.74</v>
      </c>
      <c r="K11" s="3">
        <v>1180.209975</v>
      </c>
      <c r="L11" s="4">
        <v>301.09164499999997</v>
      </c>
      <c r="M11" s="3">
        <f t="shared" si="2"/>
        <v>1481.30162</v>
      </c>
    </row>
    <row r="12" spans="1:13" ht="20.25" customHeight="1" x14ac:dyDescent="0.25">
      <c r="A12" s="1" t="s">
        <v>10</v>
      </c>
      <c r="B12" s="6">
        <v>1133.8701440000002</v>
      </c>
      <c r="C12" s="2" t="s">
        <v>16</v>
      </c>
      <c r="D12" s="6">
        <v>1133.8701440000002</v>
      </c>
      <c r="E12" s="3">
        <v>2219.1</v>
      </c>
      <c r="F12" s="4">
        <v>0</v>
      </c>
      <c r="G12" s="3">
        <f t="shared" si="0"/>
        <v>2219.1</v>
      </c>
      <c r="H12" s="3">
        <v>1998.49</v>
      </c>
      <c r="I12" s="4">
        <v>23.01</v>
      </c>
      <c r="J12" s="3">
        <f t="shared" si="1"/>
        <v>2021.5</v>
      </c>
      <c r="K12" s="3">
        <v>1368.194657</v>
      </c>
      <c r="L12" s="4">
        <v>319.31494099999998</v>
      </c>
      <c r="M12" s="3">
        <f t="shared" si="2"/>
        <v>1687.5095980000001</v>
      </c>
    </row>
    <row r="13" spans="1:13" ht="20.25" customHeight="1" x14ac:dyDescent="0.25">
      <c r="A13" s="1" t="s">
        <v>11</v>
      </c>
      <c r="B13" s="6">
        <v>1389.5265629999999</v>
      </c>
      <c r="C13" s="2" t="s">
        <v>16</v>
      </c>
      <c r="D13" s="6">
        <v>1389.5265629999999</v>
      </c>
      <c r="E13" s="3">
        <v>1939.43</v>
      </c>
      <c r="F13" s="4">
        <v>0</v>
      </c>
      <c r="G13" s="3">
        <f t="shared" si="0"/>
        <v>1939.43</v>
      </c>
      <c r="H13" s="3">
        <v>1982.3</v>
      </c>
      <c r="I13" s="4">
        <v>21.55</v>
      </c>
      <c r="J13" s="3">
        <f t="shared" si="1"/>
        <v>2003.85</v>
      </c>
      <c r="K13" s="3">
        <v>1343.456193</v>
      </c>
      <c r="L13" s="4">
        <v>303.2518086106449</v>
      </c>
      <c r="M13" s="3">
        <f t="shared" si="2"/>
        <v>1646.7080016106449</v>
      </c>
    </row>
    <row r="14" spans="1:13" ht="20.25" customHeight="1" x14ac:dyDescent="0.25">
      <c r="A14" s="1" t="s">
        <v>12</v>
      </c>
      <c r="B14" s="6">
        <v>1044.863443</v>
      </c>
      <c r="C14" s="2" t="s">
        <v>16</v>
      </c>
      <c r="D14" s="6">
        <v>1044.863443</v>
      </c>
      <c r="E14" s="3">
        <v>1159.1300000000001</v>
      </c>
      <c r="F14" s="4">
        <v>0</v>
      </c>
      <c r="G14" s="3">
        <f t="shared" si="0"/>
        <v>1159.1300000000001</v>
      </c>
      <c r="H14" s="3">
        <v>1211.99</v>
      </c>
      <c r="I14" s="4">
        <v>11.66</v>
      </c>
      <c r="J14" s="3">
        <f t="shared" si="1"/>
        <v>1223.6500000000001</v>
      </c>
      <c r="K14" s="3">
        <v>1159.3279630000002</v>
      </c>
      <c r="L14" s="4">
        <v>337.92040556534243</v>
      </c>
      <c r="M14" s="3">
        <f t="shared" si="2"/>
        <v>1497.2483685653426</v>
      </c>
    </row>
    <row r="15" spans="1:13" ht="20.25" customHeight="1" x14ac:dyDescent="0.25">
      <c r="A15" s="1" t="s">
        <v>13</v>
      </c>
      <c r="B15" s="6">
        <v>504.67326300000002</v>
      </c>
      <c r="C15" s="2" t="s">
        <v>16</v>
      </c>
      <c r="D15" s="6">
        <v>504.67326300000002</v>
      </c>
      <c r="E15" s="3">
        <v>582.72</v>
      </c>
      <c r="F15" s="4">
        <v>0</v>
      </c>
      <c r="G15" s="3">
        <f t="shared" si="0"/>
        <v>582.72</v>
      </c>
      <c r="H15" s="3">
        <v>645.86</v>
      </c>
      <c r="I15" s="4">
        <v>5.39</v>
      </c>
      <c r="J15" s="3">
        <f t="shared" si="1"/>
        <v>651.25</v>
      </c>
      <c r="K15" s="3">
        <v>258.874866</v>
      </c>
      <c r="L15" s="4">
        <v>371.24664899999999</v>
      </c>
      <c r="M15" s="3">
        <f t="shared" si="2"/>
        <v>630.12151500000004</v>
      </c>
    </row>
    <row r="16" spans="1:13" ht="20.25" customHeight="1" x14ac:dyDescent="0.25">
      <c r="A16" s="1" t="s">
        <v>14</v>
      </c>
      <c r="B16" s="6">
        <v>393.641638</v>
      </c>
      <c r="C16" s="2" t="s">
        <v>16</v>
      </c>
      <c r="D16" s="6">
        <v>393.641638</v>
      </c>
      <c r="E16" s="3">
        <v>419.63</v>
      </c>
      <c r="F16" s="4">
        <v>0</v>
      </c>
      <c r="G16" s="3">
        <f t="shared" si="0"/>
        <v>419.63</v>
      </c>
      <c r="H16" s="3">
        <v>443.57</v>
      </c>
      <c r="I16" s="4">
        <v>3.57</v>
      </c>
      <c r="J16" s="3">
        <f t="shared" si="1"/>
        <v>447.14</v>
      </c>
      <c r="K16" s="3">
        <v>54.41</v>
      </c>
      <c r="L16" s="4">
        <v>378.31494199999997</v>
      </c>
      <c r="M16" s="3">
        <f t="shared" si="2"/>
        <v>432.72494199999994</v>
      </c>
    </row>
    <row r="17" spans="1:13" ht="20.25" customHeight="1" x14ac:dyDescent="0.25">
      <c r="A17" s="7" t="s">
        <v>2</v>
      </c>
      <c r="B17" s="21">
        <f>SUM(B5:B16)</f>
        <v>5345.2342669999998</v>
      </c>
      <c r="C17" s="22" t="s">
        <v>16</v>
      </c>
      <c r="D17" s="21">
        <f>SUM(D5:D16)</f>
        <v>5345.2342669999998</v>
      </c>
      <c r="E17" s="23">
        <f>SUM(E5:E16)</f>
        <v>12949.099999999999</v>
      </c>
      <c r="F17" s="24">
        <f t="shared" ref="F17" si="3">SUM(F5:F16)</f>
        <v>0</v>
      </c>
      <c r="G17" s="23">
        <f>SUM(G5:G16)</f>
        <v>12949.099999999999</v>
      </c>
      <c r="H17" s="23">
        <f t="shared" ref="H17:J17" si="4">SUM(H5:H16)</f>
        <v>12134.42</v>
      </c>
      <c r="I17" s="23">
        <f t="shared" si="4"/>
        <v>125.6</v>
      </c>
      <c r="J17" s="23">
        <f t="shared" si="4"/>
        <v>12260.019999999999</v>
      </c>
      <c r="K17" s="23">
        <f t="shared" ref="K17:M17" si="5">SUM(K5:K16)</f>
        <v>7482.6920169999994</v>
      </c>
      <c r="L17" s="23">
        <f t="shared" si="5"/>
        <v>3428.1660385959872</v>
      </c>
      <c r="M17" s="23">
        <f t="shared" si="5"/>
        <v>10910.858055595989</v>
      </c>
    </row>
    <row r="18" spans="1:13" ht="20.25" customHeight="1" x14ac:dyDescent="0.25">
      <c r="A18" s="17" t="s">
        <v>20</v>
      </c>
      <c r="B18" s="16"/>
      <c r="C18" s="16"/>
      <c r="D18" s="16"/>
      <c r="E18" s="16"/>
      <c r="F18" s="16"/>
      <c r="G18" s="16"/>
      <c r="H18" s="12"/>
      <c r="I18" s="13"/>
      <c r="J18" s="14"/>
      <c r="K18" s="12"/>
      <c r="L18" s="13"/>
      <c r="M18" s="14"/>
    </row>
  </sheetData>
  <mergeCells count="9">
    <mergeCell ref="A3:A4"/>
    <mergeCell ref="B3:D3"/>
    <mergeCell ref="F2:G2"/>
    <mergeCell ref="E3:G3"/>
    <mergeCell ref="I2:J2"/>
    <mergeCell ref="H3:J3"/>
    <mergeCell ref="L2:M2"/>
    <mergeCell ref="K3:M3"/>
    <mergeCell ref="C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2023-09-05T15:07:11Z</cp:lastPrinted>
  <dcterms:created xsi:type="dcterms:W3CDTF">2020-06-03T14:59:53Z</dcterms:created>
  <dcterms:modified xsi:type="dcterms:W3CDTF">2023-09-06T06:49:07Z</dcterms:modified>
</cp:coreProperties>
</file>